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4. Арматура промышленная трубопроводная ДУ 700, 800\44_06 делим 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пономенклатурный!$B$1:$K$18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A15" i="1" l="1"/>
</calcChain>
</file>

<file path=xl/sharedStrings.xml><?xml version="1.0" encoding="utf-8"?>
<sst xmlns="http://schemas.openxmlformats.org/spreadsheetml/2006/main" count="39" uniqueCount="27">
  <si>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</si>
  <si>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</si>
  <si>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</si>
  <si>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</si>
  <si>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</si>
  <si>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</si>
  <si>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</si>
  <si>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</si>
  <si>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</si>
  <si>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</si>
  <si>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</si>
  <si>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</si>
  <si>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</si>
  <si>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2017</t>
  </si>
  <si>
    <t>2019</t>
  </si>
  <si>
    <t>2018</t>
  </si>
  <si>
    <t>2020</t>
  </si>
  <si>
    <t>Состояние удовлетворительное. Отсутствие повреждений</t>
  </si>
  <si>
    <t>Красноярский край, Богучанский р-он, п. Таежный</t>
  </si>
  <si>
    <t>ЛОТ  ДЕЛИМЫЙ</t>
  </si>
  <si>
    <t>Наименование лота: «Арматура промышленная трубопроводная ДУ 700, 800»</t>
  </si>
  <si>
    <t>Лот 44</t>
  </si>
  <si>
    <t>Затвор обратный поворотный Neway 28S1R 700х16 корпус A352 LCB с ответными фланцами и крепежом</t>
  </si>
  <si>
    <t>Кран шаровой для наземной установки ОШ20016-800Г-04 800х16 ХЛ1 A с ручным управлением, ответными фланцами и крепежом, антикоррозионн ым покрытием</t>
  </si>
  <si>
    <t>Кран шаровой для наземной установки ОШ20016-800Г-06 800х16 ХЛ1 A с электроприводом AUMA SAEx 16.2/ACExC 01.2, ответными фланцами и к репежом, антикоррозионным покрытием</t>
  </si>
  <si>
    <t>Кран шаровой КШ700*16НФК0-8К52Р-О-1-1 700х16 УХЛ1 A с ответными фланцами 
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</si>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</sst>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BreakPreview" topLeftCell="B4" zoomScale="80" zoomScaleNormal="70" zoomScaleSheetLayoutView="80" workbookViewId="0">
      <selection activeCell="E18" sqref="E18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51.5703125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2"/>
      <c r="G5" s="5"/>
      <c r="H5" s="6"/>
      <c r="I5" s="6"/>
      <c r="J5" s="4"/>
    </row>
    <row r="6" spans="1:12" ht="15.75" x14ac:dyDescent="0.25">
      <c r="B6" s="39" t="s">
        <v>20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1"/>
      <c r="G7" s="5"/>
      <c r="H7" s="6"/>
      <c r="I7" s="6"/>
      <c r="J7" s="4"/>
    </row>
    <row r="8" spans="1:12" x14ac:dyDescent="0.25">
      <c r="B8" s="33" t="s">
        <v>19</v>
      </c>
      <c r="C8" s="34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21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6" t="str">
        <f>CONCATENATE(C15,F15)</f>
        <v>17685001</v>
      </c>
      <c r="B15" s="18">
        <v>1</v>
      </c>
      <c r="C15" s="19">
        <v>1768500</v>
      </c>
      <c r="D15" s="23" t="s">
        <v>22</v>
      </c>
      <c r="E15" s="19" t="s">
        <v>26</v>
      </c>
      <c r="F15" s="30">
        <v>1</v>
      </c>
      <c r="G15" s="20" t="s">
        <v>18</v>
      </c>
      <c r="H15" s="29" t="s">
        <v>14</v>
      </c>
      <c r="I15" s="25" t="s">
        <v>17</v>
      </c>
      <c r="J15" s="28">
        <v>261318</v>
      </c>
      <c r="K15" s="21"/>
      <c r="L15" t="s">
        <v>12</v>
      </c>
    </row>
    <row r="16" spans="1:12" ht="45" x14ac:dyDescent="0.25">
      <c r="B16" s="18">
        <f>+B15+1</f>
        <v>2</v>
      </c>
      <c r="C16" s="19">
        <v>2027552</v>
      </c>
      <c r="D16" s="23" t="s">
        <v>23</v>
      </c>
      <c r="E16" s="19" t="s">
        <v>26</v>
      </c>
      <c r="F16" s="30">
        <v>6</v>
      </c>
      <c r="G16" s="20" t="s">
        <v>18</v>
      </c>
      <c r="H16" s="29" t="s">
        <v>13</v>
      </c>
      <c r="I16" s="25" t="s">
        <v>17</v>
      </c>
      <c r="J16" s="28">
        <v>1555323</v>
      </c>
      <c r="K16" s="21"/>
      <c r="L16" t="s">
        <v>12</v>
      </c>
    </row>
    <row r="17" spans="2:12" ht="60" x14ac:dyDescent="0.25">
      <c r="B17" s="18">
        <f t="shared" ref="B17:B18" si="0">+B16+1</f>
        <v>3</v>
      </c>
      <c r="C17" s="19">
        <v>2027553</v>
      </c>
      <c r="D17" s="23" t="s">
        <v>24</v>
      </c>
      <c r="E17" s="19" t="s">
        <v>26</v>
      </c>
      <c r="F17" s="30">
        <v>3</v>
      </c>
      <c r="G17" s="20" t="s">
        <v>18</v>
      </c>
      <c r="H17" s="29" t="s">
        <v>15</v>
      </c>
      <c r="I17" s="25" t="s">
        <v>17</v>
      </c>
      <c r="J17" s="28">
        <v>1876900</v>
      </c>
      <c r="K17" s="21"/>
      <c r="L17" t="s">
        <v>12</v>
      </c>
    </row>
    <row r="18" spans="2:12" ht="45" x14ac:dyDescent="0.25">
      <c r="B18" s="18">
        <f t="shared" si="0"/>
        <v>4</v>
      </c>
      <c r="C18" s="19">
        <v>2514244</v>
      </c>
      <c r="D18" s="23" t="s">
        <v>25</v>
      </c>
      <c r="E18" s="19" t="s">
        <v>26</v>
      </c>
      <c r="F18" s="30">
        <v>1</v>
      </c>
      <c r="G18" s="20" t="s">
        <v>18</v>
      </c>
      <c r="H18" s="29" t="s">
        <v>16</v>
      </c>
      <c r="I18" s="25" t="s">
        <v>17</v>
      </c>
      <c r="J18" s="28">
        <v>593139</v>
      </c>
      <c r="K18" s="21"/>
      <c r="L18" t="s">
        <v>12</v>
      </c>
    </row>
  </sheetData>
  <autoFilter ref="B13:H18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2"/>
  </conditionalFormatting>
  <conditionalFormatting sqref="C16:C18">
    <cfRule type="duplicateValues" dxfId="1" priority="54"/>
  </conditionalFormatting>
  <conditionalFormatting sqref="C15:C18">
    <cfRule type="duplicateValues" dxfId="0" priority="55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2026-06-19T05:42:46Z</dcterms:modified>
</cp:coreProperties>
</file>